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nddevelopmentagency-my.sharepoint.com/personal/kfreyne_lda_ie/Documents/Documents/Site Investigation/SI Framework/"/>
    </mc:Choice>
  </mc:AlternateContent>
  <xr:revisionPtr revIDLastSave="77" documentId="8_{F5C6A725-A161-4566-B1E7-7151677C4CA4}" xr6:coauthVersionLast="47" xr6:coauthVersionMax="47" xr10:uidLastSave="{F6F500B4-9623-45B2-8115-16407D30882B}"/>
  <bookViews>
    <workbookView xWindow="-110" yWindow="-110" windowWidth="19420" windowHeight="11500" activeTab="1" xr2:uid="{18B54960-A38B-429C-9588-77E98CE6A56F}"/>
  </bookViews>
  <sheets>
    <sheet name="Summary" sheetId="2" r:id="rId1"/>
    <sheet name="Pricing Document" sheetId="1" r:id="rId2"/>
  </sheets>
  <definedNames>
    <definedName name="_xlnm.Print_Area" localSheetId="1">'Pricing Document'!$A$1:$G$104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49" i="1"/>
  <c r="F44" i="1"/>
  <c r="A81" i="1"/>
  <c r="F90" i="1"/>
  <c r="B2" i="2"/>
  <c r="B1" i="2"/>
  <c r="B18" i="2"/>
  <c r="B17" i="2"/>
  <c r="B16" i="2"/>
  <c r="B15" i="2"/>
  <c r="B14" i="2"/>
  <c r="B13" i="2"/>
  <c r="B12" i="2"/>
  <c r="B11" i="2"/>
  <c r="B9" i="2"/>
  <c r="B8" i="2"/>
  <c r="B7" i="2"/>
  <c r="B6" i="2"/>
  <c r="B5" i="2"/>
  <c r="F7" i="1"/>
  <c r="F19" i="1"/>
  <c r="F77" i="1"/>
  <c r="F67" i="1"/>
  <c r="F28" i="1"/>
  <c r="F97" i="1"/>
  <c r="F96" i="1"/>
  <c r="F93" i="1"/>
  <c r="F81" i="1"/>
  <c r="F92" i="1"/>
  <c r="F82" i="1"/>
  <c r="F83" i="1"/>
  <c r="F88" i="1"/>
  <c r="F89" i="1"/>
  <c r="F91" i="1"/>
  <c r="F87" i="1"/>
  <c r="F73" i="1"/>
  <c r="F74" i="1"/>
  <c r="F75" i="1"/>
  <c r="F76" i="1"/>
  <c r="F78" i="1"/>
  <c r="F79" i="1"/>
  <c r="F80" i="1"/>
  <c r="F72" i="1"/>
  <c r="F65" i="1"/>
  <c r="F64" i="1"/>
  <c r="F69" i="1" s="1"/>
  <c r="F61" i="1"/>
  <c r="F57" i="1"/>
  <c r="F58" i="1"/>
  <c r="F56" i="1"/>
  <c r="F53" i="1"/>
  <c r="F52" i="1"/>
  <c r="F54" i="1" s="1"/>
  <c r="F45" i="1"/>
  <c r="F46" i="1"/>
  <c r="F47" i="1"/>
  <c r="F43" i="1"/>
  <c r="F38" i="1"/>
  <c r="F39" i="1"/>
  <c r="F40" i="1"/>
  <c r="F37" i="1"/>
  <c r="F41" i="1" s="1"/>
  <c r="F34" i="1"/>
  <c r="F33" i="1"/>
  <c r="F35" i="1" s="1"/>
  <c r="F29" i="1"/>
  <c r="F23" i="1"/>
  <c r="F25" i="1"/>
  <c r="F22" i="1"/>
  <c r="F14" i="1"/>
  <c r="F15" i="1"/>
  <c r="F16" i="1"/>
  <c r="F17" i="1"/>
  <c r="F18" i="1"/>
  <c r="F13" i="1"/>
  <c r="F8" i="1"/>
  <c r="F9" i="1"/>
  <c r="F10" i="1"/>
  <c r="F6" i="1"/>
  <c r="F11" i="1" s="1"/>
  <c r="F94" i="1" l="1"/>
  <c r="F50" i="1"/>
  <c r="F11" i="2" s="1"/>
  <c r="F31" i="1"/>
  <c r="F8" i="2" s="1"/>
  <c r="F26" i="1"/>
  <c r="F84" i="1"/>
  <c r="F99" i="1"/>
  <c r="F18" i="2" s="1"/>
  <c r="F5" i="2"/>
  <c r="F17" i="2"/>
  <c r="F62" i="1"/>
  <c r="F14" i="2" s="1"/>
  <c r="F20" i="1"/>
  <c r="F6" i="2" s="1"/>
  <c r="F15" i="2"/>
  <c r="F7" i="2"/>
  <c r="F9" i="2"/>
  <c r="F16" i="2"/>
  <c r="F59" i="1"/>
  <c r="F13" i="2" s="1"/>
  <c r="F12" i="2"/>
  <c r="F10" i="2"/>
  <c r="F1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tc={4047A5DD-292A-4A32-823D-01C96063AD45}</author>
    <author>tc={8479ED72-E54E-41D8-90F7-BB2351AE00E6}</author>
    <author>tc={495F6BFD-7DFE-4A8E-A6C0-43FC72747DA4}</author>
    <author>tc={CECE456E-929A-4CF0-8B02-C39378ED8533}</author>
    <author>tc={1272F877-E69B-4A66-9502-690FF39A9DC5}</author>
    <author>tc={6F8A6F86-F2AA-45BE-8A75-7AD77D56B74B}</author>
    <author>tc={98CB8960-076F-4360-AB58-F84F2036921F}</author>
    <author>tc={10EDC5B8-853B-42B4-BA8A-783459E80946}</author>
  </authors>
  <commentList>
    <comment ref="C4" authorId="0" shapeId="0" xr:uid="{4047A5DD-292A-4A32-823D-01C96063AD45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filled out by the Project Engineer</t>
      </text>
    </comment>
    <comment ref="E4" authorId="1" shapeId="0" xr:uid="{8479ED72-E54E-41D8-90F7-BB2351AE00E6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filled out by the SI Contractor</t>
      </text>
    </comment>
    <comment ref="B23" authorId="2" shapeId="0" xr:uid="{495F6BFD-7DFE-4A8E-A6C0-43FC72747DA4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29" authorId="3" shapeId="0" xr:uid="{CECE456E-929A-4CF0-8B02-C39378ED8533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34" authorId="4" shapeId="0" xr:uid="{1272F877-E69B-4A66-9502-690FF39A9DC5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81" authorId="5" shapeId="0" xr:uid="{6F8A6F86-F2AA-45BE-8A75-7AD77D56B74B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82" authorId="6" shapeId="0" xr:uid="{98CB8960-076F-4360-AB58-F84F2036921F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  <comment ref="B83" authorId="7" shapeId="0" xr:uid="{10EDC5B8-853B-42B4-BA8A-783459E80946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updated by the project engineer with site specific requirements</t>
      </text>
    </comment>
  </commentList>
</comments>
</file>

<file path=xl/sharedStrings.xml><?xml version="1.0" encoding="utf-8"?>
<sst xmlns="http://schemas.openxmlformats.org/spreadsheetml/2006/main" count="183" uniqueCount="91">
  <si>
    <t>Number</t>
  </si>
  <si>
    <t>Item Description</t>
  </si>
  <si>
    <t>Unit</t>
  </si>
  <si>
    <t>Quantity</t>
  </si>
  <si>
    <t>Rate</t>
  </si>
  <si>
    <t>Amount</t>
  </si>
  <si>
    <t>Reporting</t>
  </si>
  <si>
    <t>Ground Investigation Factual Report</t>
  </si>
  <si>
    <t>Item</t>
  </si>
  <si>
    <t>Geotechnical Interpretative Report</t>
  </si>
  <si>
    <t>Desk Top Study</t>
  </si>
  <si>
    <t xml:space="preserve">Preliminaries </t>
  </si>
  <si>
    <t>Perform PSCS role - including preparation of all required H&amp;S documentation</t>
  </si>
  <si>
    <t>Insurances</t>
  </si>
  <si>
    <t>Road Opening Licence</t>
  </si>
  <si>
    <t>Traffic Management</t>
  </si>
  <si>
    <t>Cable Percussion Boring</t>
  </si>
  <si>
    <t>No.</t>
  </si>
  <si>
    <t>Reinstatement in line with project engineers specifications</t>
  </si>
  <si>
    <t>Rotary Coring</t>
  </si>
  <si>
    <t xml:space="preserve">Window Sampling Drilling </t>
  </si>
  <si>
    <t>Trial Pit</t>
  </si>
  <si>
    <t>Backfill and reinstate as per project engineers requirements</t>
  </si>
  <si>
    <t>Slit Trench</t>
  </si>
  <si>
    <t>Dynamic Probing</t>
  </si>
  <si>
    <t>In-situ Testing</t>
  </si>
  <si>
    <t>SPTs carried out in boreholes</t>
  </si>
  <si>
    <t>Other</t>
  </si>
  <si>
    <t>Standpipes and Piezometers</t>
  </si>
  <si>
    <t>Return visit to monitor groundwater and gas and provide report</t>
  </si>
  <si>
    <t>Geotechnical laboratory testing</t>
  </si>
  <si>
    <t>Undertake all necessary geotechnical laboratory testing in line with the project engineers specifications</t>
  </si>
  <si>
    <t>Moisture Content</t>
  </si>
  <si>
    <t>Liquid and plastic limit</t>
  </si>
  <si>
    <t>Particle size distribution by wet Sieving</t>
  </si>
  <si>
    <t>Sedimentation by Hydrometer</t>
  </si>
  <si>
    <t>MCV</t>
  </si>
  <si>
    <t>Water Soluble Sulphate Content of soil (Pyrite testing)</t>
  </si>
  <si>
    <t>pH Value</t>
  </si>
  <si>
    <t>Laboratory CBR</t>
  </si>
  <si>
    <t>Asbestos Quantification</t>
  </si>
  <si>
    <t>Combined Pesticide Suite</t>
  </si>
  <si>
    <t>Summary</t>
  </si>
  <si>
    <t>Total</t>
  </si>
  <si>
    <t>Total Excluding VAT</t>
  </si>
  <si>
    <t>m</t>
  </si>
  <si>
    <t>VAT 23% on Reporting and Laboratory Testing</t>
  </si>
  <si>
    <t>VAT 13.5% on Field work</t>
  </si>
  <si>
    <t>Excavate slit trench on roads/footpath and record</t>
  </si>
  <si>
    <t>Project:</t>
  </si>
  <si>
    <t>Geophysical Survey</t>
  </si>
  <si>
    <t>Undertake Geophysical Survey in line with project engineers specification and provide report.</t>
  </si>
  <si>
    <t>5-pt Compaction test</t>
  </si>
  <si>
    <t>Geoenvironmental laboratory testing</t>
  </si>
  <si>
    <t>Acid Herbicides</t>
  </si>
  <si>
    <t>Site Welfare Facilities</t>
  </si>
  <si>
    <t>Contractor:</t>
  </si>
  <si>
    <t>Comments</t>
  </si>
  <si>
    <t xml:space="preserve">Additional Consultancy </t>
  </si>
  <si>
    <t>Attendance of additional meetings beyond the normal (Rate only)</t>
  </si>
  <si>
    <t>Attendance of Pre-commencement meeting with the Design Team &amp; Client</t>
  </si>
  <si>
    <t>Attendance of Post-completion meeting with the Design Team &amp; Client</t>
  </si>
  <si>
    <t>Mobilise all plant and equipment to site</t>
  </si>
  <si>
    <t>Survey and set out all locations to national grid and levels as per projects engineers specifications</t>
  </si>
  <si>
    <t>Supply and install groundwater and gas monitoring standpipes, piezometers for groundwater/gas</t>
  </si>
  <si>
    <t>Supply and install covers</t>
  </si>
  <si>
    <t>Provide and install dataloggers for long term groundwater monitoring</t>
  </si>
  <si>
    <t>Infiltration (Soakaway) to BRE 365 and Engineer to log results</t>
  </si>
  <si>
    <t>Mobilise all plant, equipment to site, provide water for soakaway tests and Engineer to log pits</t>
  </si>
  <si>
    <t>Backfill and reinstate as backfill with excavated soils</t>
  </si>
  <si>
    <t>Carry out  Dynamic Probing (Dynamic Penetration Testing)  to depth per project engineers requirements</t>
  </si>
  <si>
    <t>In Situ CBR Tests by plate bearing method as per project engineers requirements</t>
  </si>
  <si>
    <t>RILTA WAC Environmental Suite including Asbestos Screen</t>
  </si>
  <si>
    <t>BRE SD1 Suite</t>
  </si>
  <si>
    <t>Soil Classification Plan (Dig Plan) to depths as per projects engineers specifications</t>
  </si>
  <si>
    <t xml:space="preserve">Undertake all necessary geotechnical laboratory testing in line with the project engineers specifications </t>
  </si>
  <si>
    <t>Drill boreholes to a depth of 12 mbgl or refusal</t>
  </si>
  <si>
    <t>Additional meter in excess of 12 mbgl (Rate Only)</t>
  </si>
  <si>
    <t>Drill rotary core to a minimum depth of 12 mbgl or 2 meters into competent rock</t>
  </si>
  <si>
    <t>Pits - Excavate to 3.5m deep and record</t>
  </si>
  <si>
    <t>Refer to specification - Balance of testing in line with the project engineers specifications</t>
  </si>
  <si>
    <t>Environmental Waste Classification Assessment (based on quantities as per projects engineers specifications)</t>
  </si>
  <si>
    <t xml:space="preserve">Site Vegetation Clearance - Excavator and Operator </t>
  </si>
  <si>
    <t>Day</t>
  </si>
  <si>
    <t>Drill to a depth of X mbgl and retrieve samples as per engineers specification</t>
  </si>
  <si>
    <t>Site Investigations Pricing Document</t>
  </si>
  <si>
    <t>XXX</t>
  </si>
  <si>
    <t>Excavate slit trench on site and record</t>
  </si>
  <si>
    <t>Rate/m</t>
  </si>
  <si>
    <t>Rate/hour</t>
  </si>
  <si>
    <t>Medium to Low Rise Development at Ballyouster, Ceilbridge, Co. Kildare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</si>
</sst>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name val="Aptos"/>
      <family val="2"/>
    </font>
    <font>
      <sz val="8"/>
      <name val="Aptos"/>
      <family val="2"/>
    </font>
    <font>
      <b/>
      <sz val="12"/>
      <color theme="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  <font>
      <b/>
      <u/>
      <sz val="11"/>
      <color theme="0"/>
      <name val="Aptos"/>
      <family val="2"/>
    </font>
    <font>
      <b/>
      <sz val="12"/>
      <color theme="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25537"/>
        <bgColor indexed="64"/>
      </patternFill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4" xfId="0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5" fillId="3" borderId="2" xfId="0" applyFont="1" applyFill="1" applyBorder="1"/>
    <xf numFmtId="0" fontId="2" fillId="4" borderId="5" xfId="0" applyFont="1" applyFill="1" applyBorder="1" applyProtection="1">
      <protection locked="0"/>
    </xf>
    <xf numFmtId="0" fontId="0" fillId="4" borderId="5" xfId="0" applyFill="1" applyBorder="1" applyProtection="1">
      <protection locked="0"/>
    </xf>
    <xf numFmtId="0" fontId="5" fillId="3" borderId="1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/>
    <xf numFmtId="0" fontId="5" fillId="3" borderId="1" xfId="0" applyFont="1" applyFill="1" applyBorder="1" applyProtection="1"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/>
    <xf numFmtId="0" fontId="6" fillId="3" borderId="4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Protection="1">
      <protection locked="0"/>
    </xf>
    <xf numFmtId="0" fontId="0" fillId="4" borderId="5" xfId="0" applyFill="1" applyBorder="1" applyAlignment="1" applyProtection="1">
      <alignment wrapText="1"/>
      <protection locked="0"/>
    </xf>
    <xf numFmtId="0" fontId="4" fillId="2" borderId="0" xfId="0" applyFont="1" applyFill="1" applyProtection="1">
      <protection locked="0"/>
    </xf>
    <xf numFmtId="0" fontId="1" fillId="0" borderId="0" xfId="0" applyFont="1" applyAlignment="1">
      <alignment horizontal="left"/>
    </xf>
    <xf numFmtId="0" fontId="4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6" fillId="3" borderId="4" xfId="0" applyFont="1" applyFill="1" applyBorder="1" applyAlignment="1">
      <alignment horizontal="right"/>
    </xf>
    <xf numFmtId="0" fontId="5" fillId="3" borderId="5" xfId="0" applyFont="1" applyFill="1" applyBorder="1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6" fillId="3" borderId="7" xfId="0" applyFont="1" applyFill="1" applyBorder="1"/>
    <xf numFmtId="0" fontId="8" fillId="3" borderId="8" xfId="0" applyFont="1" applyFill="1" applyBorder="1" applyAlignment="1">
      <alignment horizontal="right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/>
    <xf numFmtId="0" fontId="0" fillId="0" borderId="6" xfId="0" applyBorder="1" applyProtection="1">
      <protection locked="0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0" fontId="6" fillId="3" borderId="4" xfId="0" applyFont="1" applyFill="1" applyBorder="1" applyAlignment="1">
      <alignment horizontal="left"/>
    </xf>
    <xf numFmtId="0" fontId="7" fillId="3" borderId="5" xfId="0" applyFont="1" applyFill="1" applyBorder="1"/>
    <xf numFmtId="0" fontId="0" fillId="0" borderId="4" xfId="0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4" xfId="0" applyBorder="1" applyAlignment="1">
      <alignment horizontal="left" vertical="center"/>
    </xf>
    <xf numFmtId="2" fontId="0" fillId="0" borderId="4" xfId="0" applyNumberFormat="1" applyBorder="1" applyAlignment="1">
      <alignment horizontal="left" vertical="center"/>
    </xf>
    <xf numFmtId="0" fontId="2" fillId="0" borderId="5" xfId="0" applyFont="1" applyBorder="1"/>
    <xf numFmtId="0" fontId="1" fillId="0" borderId="4" xfId="0" applyFont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/>
    <xf numFmtId="0" fontId="0" fillId="4" borderId="5" xfId="0" applyFill="1" applyBorder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55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evin Freyne" id="{B115DEFF-442B-4312-93D2-EB0AD8EAAED4}" userId="S::kfreyne@lda.ie::ef04d0e0-9612-49dc-bd69-eaa0ec86900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6-03-24T15:50:16.26" personId="{B115DEFF-442B-4312-93D2-EB0AD8EAAED4}" id="{4047A5DD-292A-4A32-823D-01C96063AD45}">
    <text>To be filled out by the Project Engineer</text>
  </threadedComment>
  <threadedComment ref="E4" dT="2026-03-24T15:50:32.59" personId="{B115DEFF-442B-4312-93D2-EB0AD8EAAED4}" id="{8479ED72-E54E-41D8-90F7-BB2351AE00E6}">
    <text>To be filled out by the SI Contractor</text>
  </threadedComment>
  <threadedComment ref="B23" dT="2026-05-19T10:12:40.95" personId="{B115DEFF-442B-4312-93D2-EB0AD8EAAED4}" id="{495F6BFD-7DFE-4A8E-A6C0-43FC72747DA4}">
    <text>To be updated by the project engineer with site specific requirements</text>
  </threadedComment>
  <threadedComment ref="B29" dT="2026-05-19T10:11:59.09" personId="{B115DEFF-442B-4312-93D2-EB0AD8EAAED4}" id="{CECE456E-929A-4CF0-8B02-C39378ED8533}">
    <text>To be updated by the project engineer with site specific requirements</text>
  </threadedComment>
  <threadedComment ref="B34" dT="2026-05-19T10:12:11.73" personId="{B115DEFF-442B-4312-93D2-EB0AD8EAAED4}" id="{1272F877-E69B-4A66-9502-690FF39A9DC5}">
    <text>To be updated by the project engineer with site specific requirements</text>
  </threadedComment>
  <threadedComment ref="B81" dT="2026-05-19T10:18:36.94" personId="{B115DEFF-442B-4312-93D2-EB0AD8EAAED4}" id="{6F8A6F86-F2AA-45BE-8A75-7AD77D56B74B}">
    <text>To be updated by the project engineer with site specific requirements</text>
  </threadedComment>
  <threadedComment ref="B82" dT="2026-05-19T10:18:42.36" personId="{B115DEFF-442B-4312-93D2-EB0AD8EAAED4}" id="{98CB8960-076F-4360-AB58-F84F2036921F}">
    <text>To be updated by the project engineer with site specific requirements</text>
  </threadedComment>
  <threadedComment ref="B83" dT="2026-05-19T10:18:47.27" personId="{B115DEFF-442B-4312-93D2-EB0AD8EAAED4}" id="{10EDC5B8-853B-42B4-BA8A-783459E80946}">
    <text>To be updated by the project engineer with site specific requirements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2D256-629F-4182-BD95-B36306179108}">
  <dimension ref="A1:G19"/>
  <sheetViews>
    <sheetView workbookViewId="0">
      <selection activeCell="B2" sqref="B2"/>
    </sheetView>
  </sheetViews>
  <sheetFormatPr defaultColWidth="9" defaultRowHeight="14.5" x14ac:dyDescent="0.35"/>
  <cols>
    <col min="1" max="1" width="15.58203125" style="8" customWidth="1"/>
    <col min="2" max="2" width="32.75" style="8" customWidth="1"/>
    <col min="3" max="6" width="9" style="8"/>
    <col min="7" max="7" width="33.25" style="8" customWidth="1"/>
    <col min="8" max="16384" width="9" style="8"/>
  </cols>
  <sheetData>
    <row r="1" spans="1:7" ht="16" x14ac:dyDescent="0.4">
      <c r="A1" s="34" t="s">
        <v>49</v>
      </c>
      <c r="B1" s="35" t="str">
        <f>'Pricing Document'!B2</f>
        <v>Medium to Low Rise Development at Ballyouster, Ceilbridge, Co. Kildare</v>
      </c>
      <c r="C1" s="36"/>
      <c r="D1" s="37"/>
      <c r="E1" s="38"/>
      <c r="F1"/>
    </row>
    <row r="2" spans="1:7" ht="16.5" thickBot="1" x14ac:dyDescent="0.45">
      <c r="A2" s="34" t="s">
        <v>56</v>
      </c>
      <c r="B2" s="35" t="str">
        <f>'Pricing Document'!B3</f>
        <v>XXX</v>
      </c>
      <c r="C2" s="36"/>
      <c r="D2" s="37"/>
      <c r="E2" s="39"/>
      <c r="F2" s="40"/>
    </row>
    <row r="3" spans="1:7" x14ac:dyDescent="0.35">
      <c r="A3" s="21" t="s">
        <v>0</v>
      </c>
      <c r="B3" s="18" t="s">
        <v>1</v>
      </c>
      <c r="C3" s="22" t="s">
        <v>3</v>
      </c>
      <c r="D3" s="22" t="s">
        <v>2</v>
      </c>
      <c r="E3" s="23" t="s">
        <v>4</v>
      </c>
      <c r="F3" s="24" t="s">
        <v>5</v>
      </c>
      <c r="G3" s="25" t="s">
        <v>57</v>
      </c>
    </row>
    <row r="4" spans="1:7" x14ac:dyDescent="0.35">
      <c r="A4" s="41"/>
      <c r="B4" s="42" t="s">
        <v>42</v>
      </c>
      <c r="C4" s="27"/>
      <c r="D4" s="27"/>
      <c r="E4" s="28"/>
      <c r="F4" s="29"/>
      <c r="G4" s="30"/>
    </row>
    <row r="5" spans="1:7" x14ac:dyDescent="0.35">
      <c r="A5" s="11">
        <v>1</v>
      </c>
      <c r="B5" s="9" t="str">
        <f>'Pricing Document'!B5</f>
        <v>Reporting</v>
      </c>
      <c r="C5" s="13"/>
      <c r="D5" s="13"/>
      <c r="E5" s="16"/>
      <c r="F5" s="10">
        <f>'Pricing Document'!F11</f>
        <v>0</v>
      </c>
      <c r="G5" s="1"/>
    </row>
    <row r="6" spans="1:7" x14ac:dyDescent="0.35">
      <c r="A6" s="11">
        <v>2</v>
      </c>
      <c r="B6" s="9" t="str">
        <f>'Pricing Document'!B12</f>
        <v xml:space="preserve">Preliminaries </v>
      </c>
      <c r="C6" s="13"/>
      <c r="D6" s="13"/>
      <c r="E6" s="16"/>
      <c r="F6" s="10">
        <f>'Pricing Document'!F20</f>
        <v>0</v>
      </c>
      <c r="G6" s="1"/>
    </row>
    <row r="7" spans="1:7" x14ac:dyDescent="0.35">
      <c r="A7" s="11">
        <v>3</v>
      </c>
      <c r="B7" s="9" t="str">
        <f>'Pricing Document'!B21</f>
        <v>Cable Percussion Boring</v>
      </c>
      <c r="C7" s="13"/>
      <c r="D7" s="13"/>
      <c r="E7" s="16"/>
      <c r="F7" s="10">
        <f>'Pricing Document'!F26</f>
        <v>0</v>
      </c>
      <c r="G7" s="1"/>
    </row>
    <row r="8" spans="1:7" x14ac:dyDescent="0.35">
      <c r="A8" s="11">
        <v>4</v>
      </c>
      <c r="B8" s="9" t="str">
        <f>'Pricing Document'!B27</f>
        <v>Rotary Coring</v>
      </c>
      <c r="C8" s="13"/>
      <c r="D8" s="13"/>
      <c r="E8" s="16"/>
      <c r="F8" s="10">
        <f>'Pricing Document'!F31</f>
        <v>0</v>
      </c>
      <c r="G8" s="1"/>
    </row>
    <row r="9" spans="1:7" x14ac:dyDescent="0.35">
      <c r="A9" s="11">
        <v>5</v>
      </c>
      <c r="B9" s="9" t="str">
        <f>'Pricing Document'!B32</f>
        <v xml:space="preserve">Window Sampling Drilling </v>
      </c>
      <c r="C9" s="13"/>
      <c r="D9" s="13"/>
      <c r="E9" s="16"/>
      <c r="F9" s="10">
        <f>'Pricing Document'!F35</f>
        <v>0</v>
      </c>
      <c r="G9" s="1"/>
    </row>
    <row r="10" spans="1:7" x14ac:dyDescent="0.35">
      <c r="A10" s="11">
        <v>6</v>
      </c>
      <c r="B10" s="9" t="s">
        <v>21</v>
      </c>
      <c r="C10" s="13"/>
      <c r="D10" s="13"/>
      <c r="E10" s="16"/>
      <c r="F10" s="10">
        <f>'Pricing Document'!F41</f>
        <v>0</v>
      </c>
      <c r="G10" s="1"/>
    </row>
    <row r="11" spans="1:7" x14ac:dyDescent="0.35">
      <c r="A11" s="11">
        <v>7</v>
      </c>
      <c r="B11" s="9" t="str">
        <f>'Pricing Document'!B42</f>
        <v>Slit Trench</v>
      </c>
      <c r="C11" s="13"/>
      <c r="D11" s="13"/>
      <c r="E11" s="16"/>
      <c r="F11" s="10">
        <f>'Pricing Document'!F50</f>
        <v>0</v>
      </c>
      <c r="G11" s="1"/>
    </row>
    <row r="12" spans="1:7" x14ac:dyDescent="0.35">
      <c r="A12" s="11">
        <v>8</v>
      </c>
      <c r="B12" s="9" t="str">
        <f>'Pricing Document'!B51</f>
        <v>Dynamic Probing</v>
      </c>
      <c r="C12" s="13"/>
      <c r="D12" s="13"/>
      <c r="E12" s="16"/>
      <c r="F12" s="10">
        <f>'Pricing Document'!F54</f>
        <v>0</v>
      </c>
      <c r="G12" s="1"/>
    </row>
    <row r="13" spans="1:7" x14ac:dyDescent="0.35">
      <c r="A13" s="11">
        <v>9</v>
      </c>
      <c r="B13" s="9" t="str">
        <f>'Pricing Document'!B55</f>
        <v>In-situ Testing</v>
      </c>
      <c r="C13" s="13"/>
      <c r="D13" s="13"/>
      <c r="E13" s="16"/>
      <c r="F13" s="10">
        <f>'Pricing Document'!F59</f>
        <v>0</v>
      </c>
      <c r="G13" s="1"/>
    </row>
    <row r="14" spans="1:7" x14ac:dyDescent="0.35">
      <c r="A14" s="11">
        <v>10</v>
      </c>
      <c r="B14" s="9" t="str">
        <f>'Pricing Document'!B60</f>
        <v>Geophysical Survey</v>
      </c>
      <c r="C14" s="13"/>
      <c r="D14" s="13"/>
      <c r="E14" s="16"/>
      <c r="F14" s="10">
        <f>'Pricing Document'!F62</f>
        <v>0</v>
      </c>
      <c r="G14" s="1"/>
    </row>
    <row r="15" spans="1:7" x14ac:dyDescent="0.35">
      <c r="A15" s="11">
        <v>11</v>
      </c>
      <c r="B15" s="9" t="str">
        <f>'Pricing Document'!B63</f>
        <v>Standpipes and Piezometers</v>
      </c>
      <c r="C15" s="13"/>
      <c r="D15" s="13"/>
      <c r="E15" s="16"/>
      <c r="F15" s="10">
        <f>'Pricing Document'!F69</f>
        <v>0</v>
      </c>
      <c r="G15" s="1"/>
    </row>
    <row r="16" spans="1:7" x14ac:dyDescent="0.35">
      <c r="A16" s="11">
        <v>12</v>
      </c>
      <c r="B16" s="9" t="str">
        <f>'Pricing Document'!B70</f>
        <v>Geotechnical laboratory testing</v>
      </c>
      <c r="C16" s="13"/>
      <c r="D16" s="13"/>
      <c r="E16" s="16"/>
      <c r="F16" s="10">
        <f>'Pricing Document'!F84</f>
        <v>0</v>
      </c>
      <c r="G16" s="1"/>
    </row>
    <row r="17" spans="1:7" x14ac:dyDescent="0.35">
      <c r="A17" s="11">
        <v>13</v>
      </c>
      <c r="B17" s="9" t="str">
        <f>'Pricing Document'!B85</f>
        <v>Geoenvironmental laboratory testing</v>
      </c>
      <c r="C17" s="13"/>
      <c r="D17" s="13"/>
      <c r="E17" s="16"/>
      <c r="F17" s="10">
        <f>'Pricing Document'!F94</f>
        <v>0</v>
      </c>
      <c r="G17" s="1"/>
    </row>
    <row r="18" spans="1:7" x14ac:dyDescent="0.35">
      <c r="A18" s="43">
        <v>14</v>
      </c>
      <c r="B18" s="44" t="str">
        <f>'Pricing Document'!B95</f>
        <v xml:space="preserve">Additional Consultancy </v>
      </c>
      <c r="C18" s="45"/>
      <c r="D18" s="45"/>
      <c r="E18" s="46"/>
      <c r="F18" s="47">
        <f>'Pricing Document'!F99</f>
        <v>0</v>
      </c>
      <c r="G18" s="1"/>
    </row>
    <row r="19" spans="1:7" ht="16.5" thickBot="1" x14ac:dyDescent="0.45">
      <c r="A19" s="48"/>
      <c r="B19" s="49" t="s">
        <v>44</v>
      </c>
      <c r="C19" s="50"/>
      <c r="D19" s="50"/>
      <c r="E19" s="51"/>
      <c r="F19" s="52">
        <f>SUM(F5:F18)</f>
        <v>0</v>
      </c>
      <c r="G19" s="31"/>
    </row>
  </sheetData>
  <sheetProtection algorithmName="SHA-512" hashValue="Niusjjy623vyPgVQ5K3bRqLRsn/2ieBOvi2qe2KxeG0ATsYHrk809Fr6dSXp0OgIdsJTE4+bm1qRShEqaphAhQ==" saltValue="ob1ChIHTy7xJM81rDWg6Q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E49C-C11C-4255-83E9-A04B78098DF1}">
  <sheetPr>
    <pageSetUpPr fitToPage="1"/>
  </sheetPr>
  <dimension ref="A1:G103"/>
  <sheetViews>
    <sheetView tabSelected="1" zoomScaleNormal="100" workbookViewId="0">
      <pane ySplit="4" topLeftCell="A94" activePane="bottomLeft" state="frozen"/>
      <selection pane="bottomLeft" activeCell="F10" sqref="F10"/>
    </sheetView>
  </sheetViews>
  <sheetFormatPr defaultColWidth="9" defaultRowHeight="14.5" x14ac:dyDescent="0.35"/>
  <cols>
    <col min="1" max="1" width="10.58203125" style="8" customWidth="1"/>
    <col min="2" max="2" width="95.58203125" style="8" customWidth="1"/>
    <col min="3" max="4" width="9" style="14"/>
    <col min="5" max="5" width="9" style="17"/>
    <col min="6" max="6" width="9" style="8"/>
    <col min="7" max="7" width="35" style="8" customWidth="1"/>
    <col min="8" max="16384" width="9" style="8"/>
  </cols>
  <sheetData>
    <row r="1" spans="1:7" ht="16" x14ac:dyDescent="0.35">
      <c r="A1" s="68" t="s">
        <v>85</v>
      </c>
      <c r="B1" s="68"/>
      <c r="C1" s="36"/>
      <c r="D1" s="36"/>
      <c r="E1" s="38"/>
      <c r="F1"/>
    </row>
    <row r="2" spans="1:7" ht="16" x14ac:dyDescent="0.4">
      <c r="A2" s="34" t="s">
        <v>49</v>
      </c>
      <c r="B2" s="33" t="s">
        <v>90</v>
      </c>
      <c r="C2" s="36"/>
      <c r="D2" s="37"/>
      <c r="E2" s="38"/>
      <c r="F2"/>
    </row>
    <row r="3" spans="1:7" ht="16.5" thickBot="1" x14ac:dyDescent="0.45">
      <c r="A3" s="34" t="s">
        <v>56</v>
      </c>
      <c r="B3" s="33" t="s">
        <v>86</v>
      </c>
      <c r="C3" s="36"/>
      <c r="D3" s="37"/>
      <c r="E3" s="39"/>
      <c r="F3" s="40"/>
    </row>
    <row r="4" spans="1:7" x14ac:dyDescent="0.35">
      <c r="A4" s="21" t="s">
        <v>0</v>
      </c>
      <c r="B4" s="18" t="s">
        <v>1</v>
      </c>
      <c r="C4" s="22" t="s">
        <v>3</v>
      </c>
      <c r="D4" s="22" t="s">
        <v>2</v>
      </c>
      <c r="E4" s="23" t="s">
        <v>4</v>
      </c>
      <c r="F4" s="24" t="s">
        <v>5</v>
      </c>
      <c r="G4" s="25" t="s">
        <v>57</v>
      </c>
    </row>
    <row r="5" spans="1:7" x14ac:dyDescent="0.35">
      <c r="A5" s="56">
        <v>1</v>
      </c>
      <c r="B5" s="57" t="s">
        <v>6</v>
      </c>
      <c r="C5" s="64"/>
      <c r="D5" s="64"/>
      <c r="E5" s="65"/>
      <c r="F5" s="66"/>
      <c r="G5" s="26"/>
    </row>
    <row r="6" spans="1:7" x14ac:dyDescent="0.35">
      <c r="A6" s="54">
        <v>1.1000000000000001</v>
      </c>
      <c r="B6" s="9" t="s">
        <v>7</v>
      </c>
      <c r="C6" s="12">
        <v>1</v>
      </c>
      <c r="D6" s="13" t="s">
        <v>8</v>
      </c>
      <c r="E6" s="15"/>
      <c r="F6" s="10">
        <f>C6*E6</f>
        <v>0</v>
      </c>
      <c r="G6" s="1"/>
    </row>
    <row r="7" spans="1:7" x14ac:dyDescent="0.35">
      <c r="A7" s="54">
        <v>1.2</v>
      </c>
      <c r="B7" s="9" t="s">
        <v>9</v>
      </c>
      <c r="C7" s="12">
        <v>1</v>
      </c>
      <c r="D7" s="13" t="s">
        <v>8</v>
      </c>
      <c r="E7" s="15"/>
      <c r="F7" s="10">
        <f>C7*E7</f>
        <v>0</v>
      </c>
      <c r="G7" s="1"/>
    </row>
    <row r="8" spans="1:7" x14ac:dyDescent="0.35">
      <c r="A8" s="54">
        <v>1.3</v>
      </c>
      <c r="B8" s="9" t="s">
        <v>81</v>
      </c>
      <c r="C8" s="12">
        <v>1</v>
      </c>
      <c r="D8" s="13" t="s">
        <v>8</v>
      </c>
      <c r="E8" s="15"/>
      <c r="F8" s="10">
        <f>C8*E8</f>
        <v>0</v>
      </c>
      <c r="G8" s="1"/>
    </row>
    <row r="9" spans="1:7" x14ac:dyDescent="0.35">
      <c r="A9" s="54">
        <v>1.4</v>
      </c>
      <c r="B9" s="9" t="s">
        <v>74</v>
      </c>
      <c r="C9" s="12">
        <v>1</v>
      </c>
      <c r="D9" s="13" t="s">
        <v>8</v>
      </c>
      <c r="E9" s="15"/>
      <c r="F9" s="10">
        <f>C9*E9</f>
        <v>0</v>
      </c>
      <c r="G9" s="1"/>
    </row>
    <row r="10" spans="1:7" x14ac:dyDescent="0.35">
      <c r="A10" s="54">
        <v>1.5</v>
      </c>
      <c r="B10" s="9" t="s">
        <v>10</v>
      </c>
      <c r="C10" s="12">
        <v>1</v>
      </c>
      <c r="D10" s="13" t="s">
        <v>8</v>
      </c>
      <c r="E10" s="15"/>
      <c r="F10" s="10">
        <f>C10*E10</f>
        <v>0</v>
      </c>
      <c r="G10" s="1"/>
    </row>
    <row r="11" spans="1:7" x14ac:dyDescent="0.35">
      <c r="A11" s="63"/>
      <c r="B11" s="9"/>
      <c r="C11" s="13"/>
      <c r="D11" s="13" t="s">
        <v>43</v>
      </c>
      <c r="E11" s="16"/>
      <c r="F11" s="10">
        <f>SUM(F6:F10)</f>
        <v>0</v>
      </c>
      <c r="G11" s="2"/>
    </row>
    <row r="12" spans="1:7" x14ac:dyDescent="0.35">
      <c r="A12" s="56">
        <v>2</v>
      </c>
      <c r="B12" s="57" t="s">
        <v>11</v>
      </c>
      <c r="C12" s="27"/>
      <c r="D12" s="27"/>
      <c r="E12" s="28"/>
      <c r="F12" s="29"/>
      <c r="G12" s="26"/>
    </row>
    <row r="13" spans="1:7" x14ac:dyDescent="0.35">
      <c r="A13" s="54">
        <v>2.1</v>
      </c>
      <c r="B13" s="9" t="s">
        <v>12</v>
      </c>
      <c r="C13" s="12">
        <v>1</v>
      </c>
      <c r="D13" s="13" t="s">
        <v>8</v>
      </c>
      <c r="E13" s="15"/>
      <c r="F13" s="10">
        <f t="shared" ref="F13:F19" si="0">C13*E13</f>
        <v>0</v>
      </c>
      <c r="G13" s="1"/>
    </row>
    <row r="14" spans="1:7" x14ac:dyDescent="0.35">
      <c r="A14" s="54">
        <v>2.2000000000000002</v>
      </c>
      <c r="B14" s="62" t="s">
        <v>13</v>
      </c>
      <c r="C14" s="12">
        <v>1</v>
      </c>
      <c r="D14" s="13" t="s">
        <v>8</v>
      </c>
      <c r="E14" s="15"/>
      <c r="F14" s="10">
        <f t="shared" si="0"/>
        <v>0</v>
      </c>
      <c r="G14" s="1"/>
    </row>
    <row r="15" spans="1:7" x14ac:dyDescent="0.35">
      <c r="A15" s="54">
        <v>2.2999999999999998</v>
      </c>
      <c r="B15" s="9" t="s">
        <v>55</v>
      </c>
      <c r="C15" s="12">
        <v>1</v>
      </c>
      <c r="D15" s="13" t="s">
        <v>8</v>
      </c>
      <c r="E15" s="15"/>
      <c r="F15" s="10">
        <f t="shared" si="0"/>
        <v>0</v>
      </c>
      <c r="G15" s="1"/>
    </row>
    <row r="16" spans="1:7" x14ac:dyDescent="0.35">
      <c r="A16" s="54">
        <v>2.4</v>
      </c>
      <c r="B16" s="9" t="s">
        <v>14</v>
      </c>
      <c r="C16" s="12">
        <v>0</v>
      </c>
      <c r="D16" s="13" t="s">
        <v>8</v>
      </c>
      <c r="E16" s="15"/>
      <c r="F16" s="10">
        <f t="shared" si="0"/>
        <v>0</v>
      </c>
      <c r="G16" s="1"/>
    </row>
    <row r="17" spans="1:7" x14ac:dyDescent="0.35">
      <c r="A17" s="54">
        <v>2.5</v>
      </c>
      <c r="B17" s="9" t="s">
        <v>15</v>
      </c>
      <c r="C17" s="12">
        <v>0</v>
      </c>
      <c r="D17" s="13" t="s">
        <v>8</v>
      </c>
      <c r="E17" s="15"/>
      <c r="F17" s="10">
        <f t="shared" si="0"/>
        <v>0</v>
      </c>
      <c r="G17" s="1"/>
    </row>
    <row r="18" spans="1:7" x14ac:dyDescent="0.35">
      <c r="A18" s="54">
        <v>2.6</v>
      </c>
      <c r="B18" s="9" t="s">
        <v>63</v>
      </c>
      <c r="C18" s="12">
        <v>1</v>
      </c>
      <c r="D18" s="13" t="s">
        <v>8</v>
      </c>
      <c r="E18" s="15"/>
      <c r="F18" s="10">
        <f t="shared" si="0"/>
        <v>0</v>
      </c>
      <c r="G18" s="1"/>
    </row>
    <row r="19" spans="1:7" x14ac:dyDescent="0.35">
      <c r="A19" s="54">
        <v>2.7</v>
      </c>
      <c r="B19" s="20" t="s">
        <v>82</v>
      </c>
      <c r="C19" s="12">
        <v>0</v>
      </c>
      <c r="D19" s="13" t="s">
        <v>83</v>
      </c>
      <c r="E19" s="15"/>
      <c r="F19" s="10">
        <f t="shared" si="0"/>
        <v>0</v>
      </c>
      <c r="G19" s="1"/>
    </row>
    <row r="20" spans="1:7" x14ac:dyDescent="0.35">
      <c r="A20" s="54"/>
      <c r="B20" s="9"/>
      <c r="C20" s="13"/>
      <c r="D20" s="13" t="s">
        <v>43</v>
      </c>
      <c r="E20" s="16"/>
      <c r="F20" s="10">
        <f>SUM(F13:F19)</f>
        <v>0</v>
      </c>
      <c r="G20" s="1"/>
    </row>
    <row r="21" spans="1:7" x14ac:dyDescent="0.35">
      <c r="A21" s="56">
        <v>3</v>
      </c>
      <c r="B21" s="57" t="s">
        <v>16</v>
      </c>
      <c r="C21" s="27"/>
      <c r="D21" s="27"/>
      <c r="E21" s="28"/>
      <c r="F21" s="29"/>
      <c r="G21" s="26"/>
    </row>
    <row r="22" spans="1:7" x14ac:dyDescent="0.35">
      <c r="A22" s="54">
        <v>3.1</v>
      </c>
      <c r="B22" s="9" t="s">
        <v>62</v>
      </c>
      <c r="C22" s="12">
        <v>0</v>
      </c>
      <c r="D22" s="13" t="s">
        <v>8</v>
      </c>
      <c r="E22" s="15"/>
      <c r="F22" s="10">
        <f>C22*E22</f>
        <v>0</v>
      </c>
      <c r="G22" s="1"/>
    </row>
    <row r="23" spans="1:7" x14ac:dyDescent="0.35">
      <c r="A23" s="54">
        <v>3.2</v>
      </c>
      <c r="B23" s="20" t="s">
        <v>76</v>
      </c>
      <c r="C23" s="12">
        <v>0</v>
      </c>
      <c r="D23" s="13" t="s">
        <v>17</v>
      </c>
      <c r="E23" s="15"/>
      <c r="F23" s="10">
        <f>C23*E23</f>
        <v>0</v>
      </c>
      <c r="G23" s="1"/>
    </row>
    <row r="24" spans="1:7" x14ac:dyDescent="0.35">
      <c r="A24" s="54">
        <v>3.3</v>
      </c>
      <c r="B24" s="20" t="s">
        <v>77</v>
      </c>
      <c r="C24" s="13"/>
      <c r="D24" s="13" t="s">
        <v>88</v>
      </c>
      <c r="E24" s="15"/>
      <c r="F24" s="10"/>
      <c r="G24" s="1"/>
    </row>
    <row r="25" spans="1:7" x14ac:dyDescent="0.35">
      <c r="A25" s="54">
        <v>3.4</v>
      </c>
      <c r="B25" s="9" t="s">
        <v>18</v>
      </c>
      <c r="C25" s="12">
        <v>0</v>
      </c>
      <c r="D25" s="13" t="s">
        <v>17</v>
      </c>
      <c r="E25" s="15"/>
      <c r="F25" s="10">
        <f>C25*E25</f>
        <v>0</v>
      </c>
      <c r="G25" s="1"/>
    </row>
    <row r="26" spans="1:7" x14ac:dyDescent="0.35">
      <c r="A26" s="54"/>
      <c r="B26" s="9"/>
      <c r="C26" s="13"/>
      <c r="D26" s="13" t="s">
        <v>43</v>
      </c>
      <c r="E26" s="16"/>
      <c r="F26" s="10">
        <f>SUM(F25)+SUM(F22:F23)</f>
        <v>0</v>
      </c>
      <c r="G26" s="1"/>
    </row>
    <row r="27" spans="1:7" x14ac:dyDescent="0.35">
      <c r="A27" s="56">
        <v>4</v>
      </c>
      <c r="B27" s="57" t="s">
        <v>19</v>
      </c>
      <c r="C27" s="27"/>
      <c r="D27" s="27"/>
      <c r="E27" s="28"/>
      <c r="F27" s="29"/>
      <c r="G27" s="26"/>
    </row>
    <row r="28" spans="1:7" x14ac:dyDescent="0.35">
      <c r="A28" s="54">
        <v>4.0999999999999996</v>
      </c>
      <c r="B28" s="62" t="s">
        <v>62</v>
      </c>
      <c r="C28" s="12">
        <v>1</v>
      </c>
      <c r="D28" s="13" t="s">
        <v>8</v>
      </c>
      <c r="E28" s="15"/>
      <c r="F28" s="10">
        <f>C28*E28</f>
        <v>0</v>
      </c>
      <c r="G28" s="1"/>
    </row>
    <row r="29" spans="1:7" x14ac:dyDescent="0.35">
      <c r="A29" s="54">
        <v>4.2</v>
      </c>
      <c r="B29" s="19" t="s">
        <v>78</v>
      </c>
      <c r="C29" s="12">
        <v>10</v>
      </c>
      <c r="D29" s="13" t="s">
        <v>17</v>
      </c>
      <c r="E29" s="15"/>
      <c r="F29" s="10">
        <f>C29*E29</f>
        <v>0</v>
      </c>
      <c r="G29" s="1"/>
    </row>
    <row r="30" spans="1:7" x14ac:dyDescent="0.35">
      <c r="A30" s="54">
        <v>4.3</v>
      </c>
      <c r="B30" s="19" t="s">
        <v>77</v>
      </c>
      <c r="C30" s="12"/>
      <c r="D30" s="13" t="s">
        <v>88</v>
      </c>
      <c r="E30" s="15"/>
      <c r="F30" s="10"/>
      <c r="G30" s="1"/>
    </row>
    <row r="31" spans="1:7" x14ac:dyDescent="0.35">
      <c r="A31" s="54"/>
      <c r="B31" s="9"/>
      <c r="C31" s="13"/>
      <c r="D31" s="13" t="s">
        <v>43</v>
      </c>
      <c r="E31" s="16"/>
      <c r="F31" s="10">
        <f>SUM(F28:F29)</f>
        <v>0</v>
      </c>
      <c r="G31" s="1"/>
    </row>
    <row r="32" spans="1:7" x14ac:dyDescent="0.35">
      <c r="A32" s="56">
        <v>5</v>
      </c>
      <c r="B32" s="57" t="s">
        <v>20</v>
      </c>
      <c r="C32" s="27"/>
      <c r="D32" s="27"/>
      <c r="E32" s="28"/>
      <c r="F32" s="29"/>
      <c r="G32" s="26"/>
    </row>
    <row r="33" spans="1:7" x14ac:dyDescent="0.35">
      <c r="A33" s="54">
        <v>5.0999999999999996</v>
      </c>
      <c r="B33" s="9" t="s">
        <v>62</v>
      </c>
      <c r="C33" s="12">
        <v>0</v>
      </c>
      <c r="D33" s="13" t="s">
        <v>8</v>
      </c>
      <c r="E33" s="15"/>
      <c r="F33" s="10">
        <f>C33*E33</f>
        <v>0</v>
      </c>
      <c r="G33" s="1"/>
    </row>
    <row r="34" spans="1:7" x14ac:dyDescent="0.35">
      <c r="A34" s="54">
        <v>5.2</v>
      </c>
      <c r="B34" s="20" t="s">
        <v>84</v>
      </c>
      <c r="C34" s="12">
        <v>0</v>
      </c>
      <c r="D34" s="13" t="s">
        <v>17</v>
      </c>
      <c r="E34" s="15"/>
      <c r="F34" s="10">
        <f>C34*E34</f>
        <v>0</v>
      </c>
      <c r="G34" s="1"/>
    </row>
    <row r="35" spans="1:7" x14ac:dyDescent="0.35">
      <c r="A35" s="54"/>
      <c r="B35" s="9"/>
      <c r="C35" s="13"/>
      <c r="D35" s="13" t="s">
        <v>43</v>
      </c>
      <c r="E35" s="16"/>
      <c r="F35" s="10">
        <f>SUM(F33:F34)</f>
        <v>0</v>
      </c>
      <c r="G35" s="1"/>
    </row>
    <row r="36" spans="1:7" x14ac:dyDescent="0.35">
      <c r="A36" s="56">
        <v>6</v>
      </c>
      <c r="B36" s="57" t="s">
        <v>21</v>
      </c>
      <c r="C36" s="27"/>
      <c r="D36" s="27"/>
      <c r="E36" s="28"/>
      <c r="F36" s="29"/>
      <c r="G36" s="26"/>
    </row>
    <row r="37" spans="1:7" x14ac:dyDescent="0.35">
      <c r="A37" s="54">
        <v>6.1</v>
      </c>
      <c r="B37" s="62" t="s">
        <v>68</v>
      </c>
      <c r="C37" s="12">
        <v>1</v>
      </c>
      <c r="D37" s="13" t="s">
        <v>8</v>
      </c>
      <c r="E37" s="15"/>
      <c r="F37" s="10">
        <f>C37*E37</f>
        <v>0</v>
      </c>
      <c r="G37" s="1"/>
    </row>
    <row r="38" spans="1:7" x14ac:dyDescent="0.35">
      <c r="A38" s="54">
        <v>6.2</v>
      </c>
      <c r="B38" s="19" t="s">
        <v>79</v>
      </c>
      <c r="C38" s="12">
        <v>117</v>
      </c>
      <c r="D38" s="13" t="s">
        <v>17</v>
      </c>
      <c r="E38" s="15"/>
      <c r="F38" s="10">
        <f>C38*E38</f>
        <v>0</v>
      </c>
      <c r="G38" s="1"/>
    </row>
    <row r="39" spans="1:7" x14ac:dyDescent="0.35">
      <c r="A39" s="54">
        <v>6.3</v>
      </c>
      <c r="B39" s="62" t="s">
        <v>22</v>
      </c>
      <c r="C39" s="12">
        <v>117</v>
      </c>
      <c r="D39" s="13" t="s">
        <v>17</v>
      </c>
      <c r="E39" s="15"/>
      <c r="F39" s="10">
        <f>C39*E39</f>
        <v>0</v>
      </c>
      <c r="G39" s="1"/>
    </row>
    <row r="40" spans="1:7" x14ac:dyDescent="0.35">
      <c r="A40" s="54">
        <v>6.4</v>
      </c>
      <c r="B40" s="62" t="s">
        <v>67</v>
      </c>
      <c r="C40" s="12">
        <v>10</v>
      </c>
      <c r="D40" s="13" t="s">
        <v>17</v>
      </c>
      <c r="E40" s="15"/>
      <c r="F40" s="10">
        <f>C40*E40</f>
        <v>0</v>
      </c>
      <c r="G40" s="1"/>
    </row>
    <row r="41" spans="1:7" x14ac:dyDescent="0.35">
      <c r="A41" s="54"/>
      <c r="B41" s="9"/>
      <c r="C41" s="13"/>
      <c r="D41" s="13" t="s">
        <v>43</v>
      </c>
      <c r="E41" s="16"/>
      <c r="F41" s="10">
        <f>SUM(F37:F40)</f>
        <v>0</v>
      </c>
      <c r="G41" s="1"/>
    </row>
    <row r="42" spans="1:7" x14ac:dyDescent="0.35">
      <c r="A42" s="56">
        <v>7</v>
      </c>
      <c r="B42" s="57" t="s">
        <v>23</v>
      </c>
      <c r="C42" s="27"/>
      <c r="D42" s="27"/>
      <c r="E42" s="28"/>
      <c r="F42" s="29"/>
      <c r="G42" s="26"/>
    </row>
    <row r="43" spans="1:7" x14ac:dyDescent="0.35">
      <c r="A43" s="54">
        <v>7.1</v>
      </c>
      <c r="B43" s="9" t="s">
        <v>62</v>
      </c>
      <c r="C43" s="12">
        <v>1</v>
      </c>
      <c r="D43" s="13" t="s">
        <v>8</v>
      </c>
      <c r="E43" s="15"/>
      <c r="F43" s="10">
        <f>C43*E43</f>
        <v>0</v>
      </c>
      <c r="G43" s="1"/>
    </row>
    <row r="44" spans="1:7" x14ac:dyDescent="0.35">
      <c r="A44" s="54">
        <v>7.2</v>
      </c>
      <c r="B44" s="20" t="s">
        <v>87</v>
      </c>
      <c r="C44" s="12">
        <v>58</v>
      </c>
      <c r="D44" s="13" t="s">
        <v>45</v>
      </c>
      <c r="E44" s="15"/>
      <c r="F44" s="10">
        <f>C44*E44</f>
        <v>0</v>
      </c>
      <c r="G44" s="1"/>
    </row>
    <row r="45" spans="1:7" x14ac:dyDescent="0.35">
      <c r="A45" s="54">
        <v>7.3</v>
      </c>
      <c r="B45" s="20" t="s">
        <v>69</v>
      </c>
      <c r="C45" s="12">
        <v>58</v>
      </c>
      <c r="D45" s="13" t="s">
        <v>45</v>
      </c>
      <c r="E45" s="15"/>
      <c r="F45" s="10">
        <f>C45*E45</f>
        <v>0</v>
      </c>
      <c r="G45" s="1"/>
    </row>
    <row r="46" spans="1:7" x14ac:dyDescent="0.35">
      <c r="A46" s="54">
        <v>7.4</v>
      </c>
      <c r="B46" s="20" t="s">
        <v>48</v>
      </c>
      <c r="C46" s="12">
        <v>0</v>
      </c>
      <c r="D46" s="13" t="s">
        <v>45</v>
      </c>
      <c r="E46" s="15"/>
      <c r="F46" s="10">
        <f>C46*E46</f>
        <v>0</v>
      </c>
      <c r="G46" s="1"/>
    </row>
    <row r="47" spans="1:7" x14ac:dyDescent="0.35">
      <c r="A47" s="54">
        <v>7.5</v>
      </c>
      <c r="B47" s="20" t="s">
        <v>22</v>
      </c>
      <c r="C47" s="12">
        <v>0</v>
      </c>
      <c r="D47" s="13" t="s">
        <v>45</v>
      </c>
      <c r="E47" s="15"/>
      <c r="F47" s="10">
        <f>C47*E47</f>
        <v>0</v>
      </c>
      <c r="G47" s="1"/>
    </row>
    <row r="48" spans="1:7" x14ac:dyDescent="0.35">
      <c r="A48" s="54">
        <v>7.6</v>
      </c>
      <c r="B48" s="20" t="s">
        <v>27</v>
      </c>
      <c r="C48" s="12"/>
      <c r="D48" s="12"/>
      <c r="E48" s="15"/>
      <c r="F48" s="10">
        <f t="shared" ref="F48:F49" si="1">C48*E48</f>
        <v>0</v>
      </c>
      <c r="G48" s="1"/>
    </row>
    <row r="49" spans="1:7" x14ac:dyDescent="0.35">
      <c r="A49" s="54">
        <v>7.7</v>
      </c>
      <c r="B49" s="20" t="s">
        <v>27</v>
      </c>
      <c r="C49" s="12"/>
      <c r="D49" s="12"/>
      <c r="E49" s="15"/>
      <c r="F49" s="10">
        <f t="shared" si="1"/>
        <v>0</v>
      </c>
      <c r="G49" s="1"/>
    </row>
    <row r="50" spans="1:7" x14ac:dyDescent="0.35">
      <c r="A50" s="54"/>
      <c r="B50" s="9"/>
      <c r="C50" s="13"/>
      <c r="D50" s="13" t="s">
        <v>43</v>
      </c>
      <c r="E50" s="16"/>
      <c r="F50" s="10">
        <f>SUM(F43:F49)</f>
        <v>0</v>
      </c>
      <c r="G50" s="1"/>
    </row>
    <row r="51" spans="1:7" x14ac:dyDescent="0.35">
      <c r="A51" s="56">
        <v>8</v>
      </c>
      <c r="B51" s="57" t="s">
        <v>24</v>
      </c>
      <c r="C51" s="27"/>
      <c r="D51" s="27"/>
      <c r="E51" s="28"/>
      <c r="F51" s="29"/>
      <c r="G51" s="26"/>
    </row>
    <row r="52" spans="1:7" x14ac:dyDescent="0.35">
      <c r="A52" s="54">
        <v>8.1</v>
      </c>
      <c r="B52" s="9" t="s">
        <v>62</v>
      </c>
      <c r="C52" s="12">
        <v>1</v>
      </c>
      <c r="D52" s="13" t="s">
        <v>8</v>
      </c>
      <c r="E52" s="15"/>
      <c r="F52" s="10">
        <f>C52*E52</f>
        <v>0</v>
      </c>
      <c r="G52" s="1"/>
    </row>
    <row r="53" spans="1:7" x14ac:dyDescent="0.35">
      <c r="A53" s="54">
        <v>8.1999999999999993</v>
      </c>
      <c r="B53" s="20" t="s">
        <v>70</v>
      </c>
      <c r="C53" s="12">
        <v>117</v>
      </c>
      <c r="D53" s="13" t="s">
        <v>17</v>
      </c>
      <c r="E53" s="15"/>
      <c r="F53" s="10">
        <f>C53*E53</f>
        <v>0</v>
      </c>
      <c r="G53" s="1"/>
    </row>
    <row r="54" spans="1:7" x14ac:dyDescent="0.35">
      <c r="A54" s="54"/>
      <c r="B54" s="9"/>
      <c r="C54" s="13"/>
      <c r="D54" s="13" t="s">
        <v>43</v>
      </c>
      <c r="E54" s="16"/>
      <c r="F54" s="10">
        <f>SUM(F52:F53)</f>
        <v>0</v>
      </c>
      <c r="G54" s="1"/>
    </row>
    <row r="55" spans="1:7" x14ac:dyDescent="0.35">
      <c r="A55" s="56">
        <v>9</v>
      </c>
      <c r="B55" s="57" t="s">
        <v>25</v>
      </c>
      <c r="C55" s="27"/>
      <c r="D55" s="27"/>
      <c r="E55" s="28"/>
      <c r="F55" s="29"/>
      <c r="G55" s="26"/>
    </row>
    <row r="56" spans="1:7" x14ac:dyDescent="0.35">
      <c r="A56" s="54">
        <v>9.1</v>
      </c>
      <c r="B56" s="9" t="s">
        <v>26</v>
      </c>
      <c r="C56" s="12">
        <v>120</v>
      </c>
      <c r="D56" s="13" t="s">
        <v>17</v>
      </c>
      <c r="E56" s="15"/>
      <c r="F56" s="10">
        <f>C56*E56</f>
        <v>0</v>
      </c>
      <c r="G56" s="1"/>
    </row>
    <row r="57" spans="1:7" x14ac:dyDescent="0.35">
      <c r="A57" s="54">
        <v>9.1999999999999993</v>
      </c>
      <c r="B57" s="9" t="s">
        <v>71</v>
      </c>
      <c r="C57" s="12">
        <v>20</v>
      </c>
      <c r="D57" s="13" t="s">
        <v>17</v>
      </c>
      <c r="E57" s="15"/>
      <c r="F57" s="10">
        <f>C57*E57</f>
        <v>0</v>
      </c>
      <c r="G57" s="1"/>
    </row>
    <row r="58" spans="1:7" x14ac:dyDescent="0.35">
      <c r="A58" s="54">
        <v>9.3000000000000007</v>
      </c>
      <c r="B58" s="20" t="s">
        <v>27</v>
      </c>
      <c r="C58" s="12"/>
      <c r="D58" s="13" t="s">
        <v>17</v>
      </c>
      <c r="E58" s="15"/>
      <c r="F58" s="10">
        <f>C58*E58</f>
        <v>0</v>
      </c>
      <c r="G58" s="1"/>
    </row>
    <row r="59" spans="1:7" x14ac:dyDescent="0.35">
      <c r="A59" s="54"/>
      <c r="B59" s="9"/>
      <c r="C59" s="13"/>
      <c r="D59" s="13" t="s">
        <v>43</v>
      </c>
      <c r="E59" s="16"/>
      <c r="F59" s="10">
        <f>SUM(F56:F58)</f>
        <v>0</v>
      </c>
      <c r="G59" s="1"/>
    </row>
    <row r="60" spans="1:7" x14ac:dyDescent="0.35">
      <c r="A60" s="56">
        <v>10</v>
      </c>
      <c r="B60" s="57" t="s">
        <v>50</v>
      </c>
      <c r="C60" s="27"/>
      <c r="D60" s="27"/>
      <c r="E60" s="28"/>
      <c r="F60" s="29"/>
      <c r="G60" s="26"/>
    </row>
    <row r="61" spans="1:7" x14ac:dyDescent="0.35">
      <c r="A61" s="60">
        <v>10.1</v>
      </c>
      <c r="B61" s="59" t="s">
        <v>51</v>
      </c>
      <c r="C61" s="12">
        <v>0</v>
      </c>
      <c r="D61" s="13" t="s">
        <v>8</v>
      </c>
      <c r="E61" s="15"/>
      <c r="F61" s="10">
        <f>C61*E61</f>
        <v>0</v>
      </c>
      <c r="G61" s="1"/>
    </row>
    <row r="62" spans="1:7" x14ac:dyDescent="0.35">
      <c r="A62" s="54"/>
      <c r="B62" s="9"/>
      <c r="C62" s="13"/>
      <c r="D62" s="13" t="s">
        <v>43</v>
      </c>
      <c r="E62" s="16"/>
      <c r="F62" s="10">
        <f>SUM(F61)</f>
        <v>0</v>
      </c>
      <c r="G62" s="1"/>
    </row>
    <row r="63" spans="1:7" x14ac:dyDescent="0.35">
      <c r="A63" s="56">
        <v>11</v>
      </c>
      <c r="B63" s="57" t="s">
        <v>28</v>
      </c>
      <c r="C63" s="27"/>
      <c r="D63" s="27"/>
      <c r="E63" s="28"/>
      <c r="F63" s="29"/>
      <c r="G63" s="26"/>
    </row>
    <row r="64" spans="1:7" x14ac:dyDescent="0.35">
      <c r="A64" s="54">
        <v>11.1</v>
      </c>
      <c r="B64" s="9" t="s">
        <v>64</v>
      </c>
      <c r="C64" s="12">
        <v>1</v>
      </c>
      <c r="D64" s="13" t="s">
        <v>8</v>
      </c>
      <c r="E64" s="15"/>
      <c r="F64" s="10">
        <f>C64*E64</f>
        <v>0</v>
      </c>
      <c r="G64" s="1"/>
    </row>
    <row r="65" spans="1:7" x14ac:dyDescent="0.35">
      <c r="A65" s="54">
        <v>11.2</v>
      </c>
      <c r="B65" s="9" t="s">
        <v>65</v>
      </c>
      <c r="C65" s="12">
        <v>10</v>
      </c>
      <c r="D65" s="13" t="s">
        <v>17</v>
      </c>
      <c r="E65" s="15"/>
      <c r="F65" s="10">
        <f>C65*E65</f>
        <v>0</v>
      </c>
      <c r="G65" s="1"/>
    </row>
    <row r="66" spans="1:7" x14ac:dyDescent="0.35">
      <c r="A66" s="54">
        <v>11.3</v>
      </c>
      <c r="B66" s="9" t="s">
        <v>66</v>
      </c>
      <c r="C66" s="12">
        <v>10</v>
      </c>
      <c r="D66" s="13" t="s">
        <v>17</v>
      </c>
      <c r="E66" s="15"/>
      <c r="F66" s="10">
        <v>0</v>
      </c>
      <c r="G66" s="1"/>
    </row>
    <row r="67" spans="1:7" x14ac:dyDescent="0.35">
      <c r="A67" s="54">
        <v>11.4</v>
      </c>
      <c r="B67" s="9" t="s">
        <v>29</v>
      </c>
      <c r="C67" s="12">
        <v>6</v>
      </c>
      <c r="D67" s="13" t="s">
        <v>17</v>
      </c>
      <c r="E67" s="15"/>
      <c r="F67" s="10">
        <f>C67*E67</f>
        <v>0</v>
      </c>
      <c r="G67" s="1"/>
    </row>
    <row r="68" spans="1:7" x14ac:dyDescent="0.35">
      <c r="A68" s="54">
        <v>11.5</v>
      </c>
      <c r="B68" s="20" t="s">
        <v>27</v>
      </c>
      <c r="C68" s="12"/>
      <c r="D68" s="12"/>
      <c r="E68" s="15"/>
      <c r="F68" s="53"/>
      <c r="G68" s="1"/>
    </row>
    <row r="69" spans="1:7" x14ac:dyDescent="0.35">
      <c r="A69" s="11"/>
      <c r="B69" s="9"/>
      <c r="C69" s="13"/>
      <c r="D69" s="13" t="s">
        <v>43</v>
      </c>
      <c r="E69" s="16"/>
      <c r="F69" s="10">
        <f>SUM(F64:F68)</f>
        <v>0</v>
      </c>
      <c r="G69" s="4"/>
    </row>
    <row r="70" spans="1:7" x14ac:dyDescent="0.35">
      <c r="A70" s="56">
        <v>12</v>
      </c>
      <c r="B70" s="57" t="s">
        <v>30</v>
      </c>
      <c r="C70" s="27"/>
      <c r="D70" s="27"/>
      <c r="E70" s="28"/>
      <c r="F70" s="29"/>
      <c r="G70" s="26"/>
    </row>
    <row r="71" spans="1:7" x14ac:dyDescent="0.35">
      <c r="A71" s="60"/>
      <c r="B71" s="59" t="s">
        <v>31</v>
      </c>
      <c r="C71" s="13"/>
      <c r="D71" s="13"/>
      <c r="E71" s="16"/>
      <c r="F71" s="10"/>
      <c r="G71" s="3"/>
    </row>
    <row r="72" spans="1:7" x14ac:dyDescent="0.35">
      <c r="A72" s="60">
        <v>12.1</v>
      </c>
      <c r="B72" s="59" t="s">
        <v>32</v>
      </c>
      <c r="C72" s="12">
        <v>59</v>
      </c>
      <c r="D72" s="13" t="s">
        <v>17</v>
      </c>
      <c r="E72" s="15"/>
      <c r="F72" s="10">
        <f t="shared" ref="F72:F83" si="2">C72*E72</f>
        <v>0</v>
      </c>
      <c r="G72" s="1"/>
    </row>
    <row r="73" spans="1:7" x14ac:dyDescent="0.35">
      <c r="A73" s="60">
        <v>12.2</v>
      </c>
      <c r="B73" s="59" t="s">
        <v>33</v>
      </c>
      <c r="C73" s="12">
        <v>59</v>
      </c>
      <c r="D73" s="13" t="s">
        <v>17</v>
      </c>
      <c r="E73" s="15"/>
      <c r="F73" s="10">
        <f t="shared" si="2"/>
        <v>0</v>
      </c>
      <c r="G73" s="1"/>
    </row>
    <row r="74" spans="1:7" x14ac:dyDescent="0.35">
      <c r="A74" s="60">
        <v>12.3</v>
      </c>
      <c r="B74" s="59" t="s">
        <v>34</v>
      </c>
      <c r="C74" s="12">
        <v>59</v>
      </c>
      <c r="D74" s="13" t="s">
        <v>17</v>
      </c>
      <c r="E74" s="15"/>
      <c r="F74" s="10">
        <f t="shared" si="2"/>
        <v>0</v>
      </c>
      <c r="G74" s="1"/>
    </row>
    <row r="75" spans="1:7" x14ac:dyDescent="0.35">
      <c r="A75" s="60">
        <v>12.4</v>
      </c>
      <c r="B75" s="59" t="s">
        <v>35</v>
      </c>
      <c r="C75" s="12">
        <v>59</v>
      </c>
      <c r="D75" s="13" t="s">
        <v>17</v>
      </c>
      <c r="E75" s="15"/>
      <c r="F75" s="10">
        <f t="shared" si="2"/>
        <v>0</v>
      </c>
      <c r="G75" s="1"/>
    </row>
    <row r="76" spans="1:7" x14ac:dyDescent="0.35">
      <c r="A76" s="60">
        <v>12.5</v>
      </c>
      <c r="B76" s="59" t="s">
        <v>36</v>
      </c>
      <c r="C76" s="12">
        <v>59</v>
      </c>
      <c r="D76" s="13" t="s">
        <v>17</v>
      </c>
      <c r="E76" s="15"/>
      <c r="F76" s="10">
        <f t="shared" si="2"/>
        <v>0</v>
      </c>
      <c r="G76" s="1"/>
    </row>
    <row r="77" spans="1:7" x14ac:dyDescent="0.35">
      <c r="A77" s="60">
        <v>12.6</v>
      </c>
      <c r="B77" s="59" t="s">
        <v>37</v>
      </c>
      <c r="C77" s="12">
        <v>59</v>
      </c>
      <c r="D77" s="13" t="s">
        <v>17</v>
      </c>
      <c r="E77" s="15"/>
      <c r="F77" s="10">
        <f t="shared" si="2"/>
        <v>0</v>
      </c>
      <c r="G77" s="1"/>
    </row>
    <row r="78" spans="1:7" x14ac:dyDescent="0.35">
      <c r="A78" s="60">
        <v>12.7</v>
      </c>
      <c r="B78" s="59" t="s">
        <v>38</v>
      </c>
      <c r="C78" s="12">
        <v>59</v>
      </c>
      <c r="D78" s="13" t="s">
        <v>17</v>
      </c>
      <c r="E78" s="15"/>
      <c r="F78" s="10">
        <f t="shared" si="2"/>
        <v>0</v>
      </c>
      <c r="G78" s="1"/>
    </row>
    <row r="79" spans="1:7" x14ac:dyDescent="0.35">
      <c r="A79" s="60">
        <v>12.8</v>
      </c>
      <c r="B79" s="59" t="s">
        <v>52</v>
      </c>
      <c r="C79" s="12">
        <v>59</v>
      </c>
      <c r="D79" s="13" t="s">
        <v>17</v>
      </c>
      <c r="E79" s="15"/>
      <c r="F79" s="10">
        <f t="shared" si="2"/>
        <v>0</v>
      </c>
      <c r="G79" s="1"/>
    </row>
    <row r="80" spans="1:7" x14ac:dyDescent="0.35">
      <c r="A80" s="60">
        <v>12.9</v>
      </c>
      <c r="B80" s="59" t="s">
        <v>39</v>
      </c>
      <c r="C80" s="12">
        <v>59</v>
      </c>
      <c r="D80" s="13" t="s">
        <v>17</v>
      </c>
      <c r="E80" s="15"/>
      <c r="F80" s="10">
        <f t="shared" si="2"/>
        <v>0</v>
      </c>
      <c r="G80" s="1"/>
    </row>
    <row r="81" spans="1:7" x14ac:dyDescent="0.35">
      <c r="A81" s="61">
        <f>12.1</f>
        <v>12.1</v>
      </c>
      <c r="B81" s="32" t="s">
        <v>80</v>
      </c>
      <c r="C81" s="12">
        <v>59</v>
      </c>
      <c r="D81" s="13" t="s">
        <v>17</v>
      </c>
      <c r="E81" s="15"/>
      <c r="F81" s="10">
        <f t="shared" si="2"/>
        <v>0</v>
      </c>
      <c r="G81" s="5"/>
    </row>
    <row r="82" spans="1:7" x14ac:dyDescent="0.35">
      <c r="A82" s="60">
        <v>12.11</v>
      </c>
      <c r="B82" s="32" t="s">
        <v>27</v>
      </c>
      <c r="C82" s="12"/>
      <c r="D82" s="13" t="s">
        <v>17</v>
      </c>
      <c r="E82" s="15"/>
      <c r="F82" s="10">
        <f t="shared" si="2"/>
        <v>0</v>
      </c>
      <c r="G82" s="5"/>
    </row>
    <row r="83" spans="1:7" x14ac:dyDescent="0.35">
      <c r="A83" s="60">
        <v>12.12</v>
      </c>
      <c r="B83" s="32" t="s">
        <v>27</v>
      </c>
      <c r="C83" s="12"/>
      <c r="D83" s="13" t="s">
        <v>17</v>
      </c>
      <c r="E83" s="15"/>
      <c r="F83" s="10">
        <f t="shared" si="2"/>
        <v>0</v>
      </c>
      <c r="G83" s="5"/>
    </row>
    <row r="84" spans="1:7" x14ac:dyDescent="0.35">
      <c r="A84" s="58"/>
      <c r="B84" s="59"/>
      <c r="C84" s="13"/>
      <c r="D84" s="13" t="s">
        <v>43</v>
      </c>
      <c r="E84" s="16"/>
      <c r="F84" s="10">
        <f>SUM(F72:F83)</f>
        <v>0</v>
      </c>
      <c r="G84" s="6"/>
    </row>
    <row r="85" spans="1:7" x14ac:dyDescent="0.35">
      <c r="A85" s="56">
        <v>13</v>
      </c>
      <c r="B85" s="57" t="s">
        <v>53</v>
      </c>
      <c r="C85" s="27"/>
      <c r="D85" s="27"/>
      <c r="E85" s="28"/>
      <c r="F85" s="29"/>
      <c r="G85" s="26"/>
    </row>
    <row r="86" spans="1:7" x14ac:dyDescent="0.35">
      <c r="A86" s="60"/>
      <c r="B86" s="59" t="s">
        <v>75</v>
      </c>
      <c r="C86" s="13"/>
      <c r="D86" s="13"/>
      <c r="E86" s="16"/>
      <c r="F86" s="10"/>
      <c r="G86" s="3"/>
    </row>
    <row r="87" spans="1:7" x14ac:dyDescent="0.35">
      <c r="A87" s="54">
        <v>13.1</v>
      </c>
      <c r="B87" s="9" t="s">
        <v>72</v>
      </c>
      <c r="C87" s="12">
        <v>391</v>
      </c>
      <c r="D87" s="13" t="s">
        <v>17</v>
      </c>
      <c r="E87" s="15"/>
      <c r="F87" s="10">
        <f t="shared" ref="F87:F93" si="3">C87*E87</f>
        <v>0</v>
      </c>
      <c r="G87" s="1"/>
    </row>
    <row r="88" spans="1:7" x14ac:dyDescent="0.35">
      <c r="A88" s="54">
        <v>13.2</v>
      </c>
      <c r="B88" s="9" t="s">
        <v>40</v>
      </c>
      <c r="C88" s="12">
        <v>391</v>
      </c>
      <c r="D88" s="13" t="s">
        <v>17</v>
      </c>
      <c r="E88" s="15"/>
      <c r="F88" s="10">
        <f t="shared" si="3"/>
        <v>0</v>
      </c>
      <c r="G88" s="1"/>
    </row>
    <row r="89" spans="1:7" x14ac:dyDescent="0.35">
      <c r="A89" s="54">
        <v>13.3</v>
      </c>
      <c r="B89" s="9" t="s">
        <v>41</v>
      </c>
      <c r="C89" s="12">
        <v>391</v>
      </c>
      <c r="D89" s="13" t="s">
        <v>17</v>
      </c>
      <c r="E89" s="15"/>
      <c r="F89" s="10">
        <f t="shared" si="3"/>
        <v>0</v>
      </c>
      <c r="G89" s="1"/>
    </row>
    <row r="90" spans="1:7" x14ac:dyDescent="0.35">
      <c r="A90" s="54">
        <v>13.4</v>
      </c>
      <c r="B90" t="s">
        <v>73</v>
      </c>
      <c r="C90" s="12">
        <v>391</v>
      </c>
      <c r="D90" s="13" t="s">
        <v>17</v>
      </c>
      <c r="E90" s="15"/>
      <c r="F90" s="10">
        <f t="shared" si="3"/>
        <v>0</v>
      </c>
      <c r="G90" s="1"/>
    </row>
    <row r="91" spans="1:7" x14ac:dyDescent="0.35">
      <c r="A91" s="54">
        <v>13.5</v>
      </c>
      <c r="B91" s="9" t="s">
        <v>54</v>
      </c>
      <c r="C91" s="12">
        <v>391</v>
      </c>
      <c r="D91" s="13" t="s">
        <v>17</v>
      </c>
      <c r="E91" s="15"/>
      <c r="F91" s="10">
        <f t="shared" si="3"/>
        <v>0</v>
      </c>
      <c r="G91" s="1"/>
    </row>
    <row r="92" spans="1:7" x14ac:dyDescent="0.35">
      <c r="A92" s="54">
        <v>13.6</v>
      </c>
      <c r="B92" s="20" t="s">
        <v>27</v>
      </c>
      <c r="C92" s="12"/>
      <c r="D92" s="13" t="s">
        <v>17</v>
      </c>
      <c r="E92" s="15"/>
      <c r="F92" s="10">
        <f t="shared" si="3"/>
        <v>0</v>
      </c>
      <c r="G92" s="7"/>
    </row>
    <row r="93" spans="1:7" x14ac:dyDescent="0.35">
      <c r="A93" s="54">
        <v>13.7</v>
      </c>
      <c r="B93" s="67" t="s">
        <v>27</v>
      </c>
      <c r="C93" s="12"/>
      <c r="D93" s="13" t="s">
        <v>17</v>
      </c>
      <c r="E93" s="15"/>
      <c r="F93" s="10">
        <f t="shared" si="3"/>
        <v>0</v>
      </c>
      <c r="G93" s="7"/>
    </row>
    <row r="94" spans="1:7" x14ac:dyDescent="0.35">
      <c r="A94" s="55"/>
      <c r="B94" s="9"/>
      <c r="C94" s="13"/>
      <c r="D94" s="13" t="s">
        <v>43</v>
      </c>
      <c r="E94" s="16"/>
      <c r="F94" s="10">
        <f>SUM(F86:F93)</f>
        <v>0</v>
      </c>
      <c r="G94" s="7"/>
    </row>
    <row r="95" spans="1:7" x14ac:dyDescent="0.35">
      <c r="A95" s="56">
        <v>14</v>
      </c>
      <c r="B95" s="57" t="s">
        <v>58</v>
      </c>
      <c r="C95" s="27"/>
      <c r="D95" s="27"/>
      <c r="E95" s="28"/>
      <c r="F95" s="29"/>
      <c r="G95" s="26"/>
    </row>
    <row r="96" spans="1:7" x14ac:dyDescent="0.35">
      <c r="A96" s="54">
        <v>14.1</v>
      </c>
      <c r="B96" s="9" t="s">
        <v>60</v>
      </c>
      <c r="C96" s="12">
        <v>1</v>
      </c>
      <c r="D96" s="13" t="s">
        <v>8</v>
      </c>
      <c r="E96" s="15"/>
      <c r="F96" s="10">
        <f>E96*C96</f>
        <v>0</v>
      </c>
      <c r="G96" s="1"/>
    </row>
    <row r="97" spans="1:7" x14ac:dyDescent="0.35">
      <c r="A97" s="54">
        <v>14.2</v>
      </c>
      <c r="B97" s="9" t="s">
        <v>61</v>
      </c>
      <c r="C97" s="12">
        <v>1</v>
      </c>
      <c r="D97" s="13" t="s">
        <v>8</v>
      </c>
      <c r="E97" s="15"/>
      <c r="F97" s="10">
        <f>E97*C97</f>
        <v>0</v>
      </c>
      <c r="G97" s="1"/>
    </row>
    <row r="98" spans="1:7" x14ac:dyDescent="0.35">
      <c r="A98" s="54">
        <v>14.3</v>
      </c>
      <c r="B98" s="9" t="s">
        <v>59</v>
      </c>
      <c r="C98" s="13"/>
      <c r="D98" s="13" t="s">
        <v>89</v>
      </c>
      <c r="E98" s="15"/>
      <c r="F98" s="10"/>
      <c r="G98" s="1"/>
    </row>
    <row r="99" spans="1:7" x14ac:dyDescent="0.35">
      <c r="A99" s="11"/>
      <c r="B99" s="9"/>
      <c r="C99" s="13"/>
      <c r="D99" s="13" t="s">
        <v>43</v>
      </c>
      <c r="E99" s="16"/>
      <c r="F99" s="10">
        <f>SUM(F96:F97)</f>
        <v>0</v>
      </c>
      <c r="G99" s="4"/>
    </row>
    <row r="102" spans="1:7" x14ac:dyDescent="0.35">
      <c r="B102" s="8" t="s">
        <v>47</v>
      </c>
    </row>
    <row r="103" spans="1:7" x14ac:dyDescent="0.35">
      <c r="B103" s="8" t="s">
        <v>46</v>
      </c>
    </row>
  </sheetData>
  <sheetProtection sheet="1" objects="1" scenarios="1"/>
  <mergeCells count="1">
    <mergeCell ref="A1:B1"/>
  </mergeCells>
  <phoneticPr fontId="3" type="noConversion"/>
  <pageMargins left="0.7" right="0.7" top="0.75" bottom="0.75" header="0.3" footer="0.3"/>
  <pageSetup paperSize="9" scale="58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cfa825-b481-4768-bae9-90911f67c579" xsi:nil="true"/>
    <lcf76f155ced4ddcb4097134ff3c332f xmlns="3ab24bb2-b7f1-4304-bd26-5f0b5689ba6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B2748A859E0242949DED9FECCCCE9C" ma:contentTypeVersion="14" ma:contentTypeDescription="Create a new document." ma:contentTypeScope="" ma:versionID="3eaac0e58f494c40a63dee312e8b1ceb">
  <xsd:schema xmlns:xsd="http://www.w3.org/2001/XMLSchema" xmlns:xs="http://www.w3.org/2001/XMLSchema" xmlns:p="http://schemas.microsoft.com/office/2006/metadata/properties" xmlns:ns2="3ab24bb2-b7f1-4304-bd26-5f0b5689ba6d" xmlns:ns3="65cfa825-b481-4768-bae9-90911f67c579" targetNamespace="http://schemas.microsoft.com/office/2006/metadata/properties" ma:root="true" ma:fieldsID="e259d127d700bea5ccb16e8cde49ac6c" ns2:_="" ns3:_="">
    <xsd:import namespace="3ab24bb2-b7f1-4304-bd26-5f0b5689ba6d"/>
    <xsd:import namespace="65cfa825-b481-4768-bae9-90911f67c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24bb2-b7f1-4304-bd26-5f0b5689b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8034cebb-f570-4df1-b46b-df2289f2d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cfa825-b481-4768-bae9-90911f67c57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e77d51e-b8b8-4e07-9232-4e9fa64a4fb3}" ma:internalName="TaxCatchAll" ma:showField="CatchAllData" ma:web="65cfa825-b481-4768-bae9-90911f67c5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1CDB5E-CFDE-42C9-94B1-D8B72592FD66}">
  <ds:schemaRefs>
    <ds:schemaRef ds:uri="http://schemas.microsoft.com/office/infopath/2007/PartnerControls"/>
    <ds:schemaRef ds:uri="http://www.w3.org/XML/1998/namespace"/>
    <ds:schemaRef ds:uri="b473fc13-8d8a-4c55-964b-64e8c5329fce"/>
    <ds:schemaRef ds:uri="f1536fb1-e590-4cb7-88e3-7a2237cce1b7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EAEC4CD-126F-4D52-86B9-FA460AC0BD3C}"/>
</file>

<file path=customXml/itemProps3.xml><?xml version="1.0" encoding="utf-8"?>
<ds:datastoreItem xmlns:ds="http://schemas.openxmlformats.org/officeDocument/2006/customXml" ds:itemID="{4B9A337C-6C79-4DEA-ADE2-BA9105D22D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Pricing Document</vt:lpstr>
      <vt:lpstr>'Pricing Document'!Print_Area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Freyne</dc:creator>
  <cp:keywords/>
  <dc:description/>
  <cp:lastModifiedBy>Kevin Freyne</cp:lastModifiedBy>
  <cp:revision/>
  <cp:lastPrinted>2026-05-19T13:16:42Z</cp:lastPrinted>
  <dcterms:created xsi:type="dcterms:W3CDTF">2026-03-06T12:50:24Z</dcterms:created>
  <dcterms:modified xsi:type="dcterms:W3CDTF">2026-07-24T11:14:50Z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0x010100D2B2748A859E0242949DED9FECCCCE9C</vt:lpwstr>
  </property>
  <property fmtid="{D5CDD505-2E9C-101B-9397-08002B2CF9AE}" pid="3" name="MediaServiceImageTags">
    <vt:lpwstr/>
  </property>
</Properties>
</file>